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МГЭС\2026\АП Поверка СИ\2. Документация\"/>
    </mc:Choice>
  </mc:AlternateContent>
  <xr:revisionPtr revIDLastSave="0" documentId="13_ncr:1_{B624A129-53E3-4019-B073-9DABE906A9E7}" xr6:coauthVersionLast="47" xr6:coauthVersionMax="47" xr10:uidLastSave="{00000000-0000-0000-0000-000000000000}"/>
  <bookViews>
    <workbookView xWindow="-120" yWindow="-120" windowWidth="29040" windowHeight="15840" tabRatio="463" xr2:uid="{00000000-000D-0000-FFFF-FFFF00000000}"/>
  </bookViews>
  <sheets>
    <sheet name="Лист1" sheetId="2" r:id="rId1"/>
  </sheets>
  <definedNames>
    <definedName name="_1_9_перекрестный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1" i="2" l="1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2" i="2"/>
</calcChain>
</file>

<file path=xl/sharedStrings.xml><?xml version="1.0" encoding="utf-8"?>
<sst xmlns="http://schemas.openxmlformats.org/spreadsheetml/2006/main" count="186" uniqueCount="105">
  <si>
    <t>Модель</t>
  </si>
  <si>
    <t xml:space="preserve">                     Тип                   </t>
  </si>
  <si>
    <t>Единица измерения</t>
  </si>
  <si>
    <t>Шкала, мин</t>
  </si>
  <si>
    <t>Шкала, макс</t>
  </si>
  <si>
    <t>Производитель</t>
  </si>
  <si>
    <t>Номер в ГРСИ</t>
  </si>
  <si>
    <t>количество</t>
  </si>
  <si>
    <t>A-10</t>
  </si>
  <si>
    <t>Датчик давления</t>
  </si>
  <si>
    <t>бар</t>
  </si>
  <si>
    <t>WIKA</t>
  </si>
  <si>
    <t>39674-08</t>
  </si>
  <si>
    <t>A50.10.100</t>
  </si>
  <si>
    <t>Датчик температуры</t>
  </si>
  <si>
    <t>C</t>
  </si>
  <si>
    <t>CMSS 2100</t>
  </si>
  <si>
    <t>Датчик виброускорения</t>
  </si>
  <si>
    <t>SKF</t>
  </si>
  <si>
    <t>64720-16</t>
  </si>
  <si>
    <t>D200</t>
  </si>
  <si>
    <t>Датчик виброперемещения</t>
  </si>
  <si>
    <t>мкм</t>
  </si>
  <si>
    <t>ГлобалТест</t>
  </si>
  <si>
    <t>73216-18</t>
  </si>
  <si>
    <t>DVA 121.342</t>
  </si>
  <si>
    <t>Датчик виброскорости (СКЗ)</t>
  </si>
  <si>
    <t>мм/с</t>
  </si>
  <si>
    <t>ООО НПП "ТИК"</t>
  </si>
  <si>
    <t>69044-17</t>
  </si>
  <si>
    <t>M63-016/10R</t>
  </si>
  <si>
    <t>Пневмакс</t>
  </si>
  <si>
    <t>94320-25</t>
  </si>
  <si>
    <t>PT5403</t>
  </si>
  <si>
    <t>IFM</t>
  </si>
  <si>
    <t>77279-20</t>
  </si>
  <si>
    <t>TR 021A-110;2XPt100/A;G1/2;M12-4pin</t>
  </si>
  <si>
    <t>SENSIT</t>
  </si>
  <si>
    <t>TR 021A-155;2XPt100/A;G1/2;M12-4pin</t>
  </si>
  <si>
    <t>TR 021A-50;2XPt100/A;G1/2;M12-4pin</t>
  </si>
  <si>
    <t>TR 021A-55;2XPt100/A;G1/2;M12-4pin</t>
  </si>
  <si>
    <t>TR 021A-80;2XPt100/A;G1/2;M12-4pin</t>
  </si>
  <si>
    <t>БТ3</t>
  </si>
  <si>
    <t>ДТС105М-100М.0,5.400.И</t>
  </si>
  <si>
    <t>Овен</t>
  </si>
  <si>
    <t>28354-10</t>
  </si>
  <si>
    <t>ДТС105М-100М.0,5.60.И</t>
  </si>
  <si>
    <t>ДТС125М-100П.0,5.60.МГ.И[15]</t>
  </si>
  <si>
    <t>ДТС145М-100М.0.5.60.И[2]</t>
  </si>
  <si>
    <t>КТС-Б-Pt100-В-х4-П-3-40/6-НШ.50.М20х1,5-Б-15000 (IP68)</t>
  </si>
  <si>
    <t>Поинт</t>
  </si>
  <si>
    <t>43096-20</t>
  </si>
  <si>
    <t>М42300 200-0-200А</t>
  </si>
  <si>
    <t>Амперметр</t>
  </si>
  <si>
    <t>А</t>
  </si>
  <si>
    <t>М42300 300-0-300А</t>
  </si>
  <si>
    <t>М42300 300V</t>
  </si>
  <si>
    <t>Вольтметр</t>
  </si>
  <si>
    <t>В</t>
  </si>
  <si>
    <t>Манометр 0-1,0 МПа вертикальный 1/4</t>
  </si>
  <si>
    <t>МПа</t>
  </si>
  <si>
    <t>МВП100Н/Р-(-0.1…0.15)-G1/2-ВуСл</t>
  </si>
  <si>
    <t>НПО "Юмас"</t>
  </si>
  <si>
    <t>МВП100Н/Р-(-0.1…0.3)Мпа-G1/2-ВуСл</t>
  </si>
  <si>
    <t>МВП100Н/Р-(-0.1…0.5)Мпа-G1/2-ВуСл</t>
  </si>
  <si>
    <t>МП100Н/Р-(0…1,0)-G1/2-ВуСл</t>
  </si>
  <si>
    <t>ПД100-ДИ 0,01-171-0,5</t>
  </si>
  <si>
    <t>0.1</t>
  </si>
  <si>
    <t>47586-11</t>
  </si>
  <si>
    <t>ПД100И-ДА1.0-171-0.5</t>
  </si>
  <si>
    <t>56246-14</t>
  </si>
  <si>
    <t>ПД100И-ДИ0,25-171-0,25</t>
  </si>
  <si>
    <t>ПДУ-И.250.10</t>
  </si>
  <si>
    <t>Датчик уровня</t>
  </si>
  <si>
    <t>%</t>
  </si>
  <si>
    <t>Термодат-11М3Т1</t>
  </si>
  <si>
    <t>Преобразователь измерительный</t>
  </si>
  <si>
    <t>17602-15</t>
  </si>
  <si>
    <t>ТС-1388 В V3/5ШG/-/100П/-50…+200/120/6/1,6/КММФЭ/В/-/-/№2/ГП</t>
  </si>
  <si>
    <t>ООО "Элемер"</t>
  </si>
  <si>
    <t>58808-14</t>
  </si>
  <si>
    <t>ТС-1388А/5 ШG</t>
  </si>
  <si>
    <t>ТС713B-L2-СЭ-Pt100 (-50..+160 С)</t>
  </si>
  <si>
    <t>ООО НПП "Системы контроля"</t>
  </si>
  <si>
    <t>41202-09</t>
  </si>
  <si>
    <t>Уралвес К-С-183-22т</t>
  </si>
  <si>
    <t>Датчик тензорезистивный</t>
  </si>
  <si>
    <t>т</t>
  </si>
  <si>
    <t>ООО "Вектор-ПМ"</t>
  </si>
  <si>
    <t>75853-19</t>
  </si>
  <si>
    <t>Уралвес КСК10.1.5-1B1A5P</t>
  </si>
  <si>
    <t>Прибор щитовой цифровой электроизмерительный</t>
  </si>
  <si>
    <t>68544-17</t>
  </si>
  <si>
    <t>Ц42308/1, 230В, 50 Гц</t>
  </si>
  <si>
    <t>Ваттметр</t>
  </si>
  <si>
    <t>Вт</t>
  </si>
  <si>
    <t>ОАО "Электроприбор"</t>
  </si>
  <si>
    <t>33227-06</t>
  </si>
  <si>
    <t>Ц42704, 250В, 50 Гц</t>
  </si>
  <si>
    <t>69582-17</t>
  </si>
  <si>
    <t>Э42704, 50 Гц</t>
  </si>
  <si>
    <t>A</t>
  </si>
  <si>
    <t>Общее количество</t>
  </si>
  <si>
    <t>Стоимость за ед.руб. без НДС</t>
  </si>
  <si>
    <t>Сумма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</si>
</sst>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center"/>
    </xf>
    <xf numFmtId="0" fontId="0" fillId="0" borderId="6" xfId="0" applyBorder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" fontId="4" fillId="0" borderId="1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7" xfId="0" applyFont="1" applyBorder="1"/>
    <xf numFmtId="0" fontId="0" fillId="0" borderId="2" xfId="0" applyBorder="1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4" xr:uid="{00000000-0005-0000-0000-000003000000}"/>
    <cellStyle name="Обычный 8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817E-D5C7-4D16-86E6-908A2410A08B}">
  <dimension ref="A1:J42"/>
  <sheetViews>
    <sheetView tabSelected="1" workbookViewId="0">
      <selection activeCell="L9" sqref="L9"/>
    </sheetView>
  </sheetViews>
  <sheetFormatPr defaultRowHeight="12.75" x14ac:dyDescent="0.2"/>
  <cols>
    <col min="1" max="1" width="21.42578125" customWidth="1"/>
    <col min="2" max="2" width="25.85546875" customWidth="1"/>
    <col min="3" max="3" width="14.85546875" customWidth="1"/>
    <col min="4" max="4" width="16" customWidth="1"/>
    <col min="5" max="5" width="19" customWidth="1"/>
    <col min="6" max="6" width="18.28515625" customWidth="1"/>
    <col min="7" max="7" width="18.140625" customWidth="1"/>
    <col min="8" max="8" width="13.42578125" customWidth="1"/>
    <col min="9" max="9" width="12.5703125" customWidth="1"/>
    <col min="10" max="10" width="13.5703125" customWidth="1"/>
  </cols>
  <sheetData>
    <row r="1" spans="1:10" ht="39" thickBot="1" x14ac:dyDescent="0.2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103</v>
      </c>
      <c r="J1" s="8" t="s">
        <v>103</v>
      </c>
    </row>
    <row r="2" spans="1:10" ht="15" x14ac:dyDescent="0.2">
      <c r="A2" s="9" t="s">
        <v>8</v>
      </c>
      <c r="B2" s="10" t="s">
        <v>9</v>
      </c>
      <c r="C2" s="10" t="s">
        <v>10</v>
      </c>
      <c r="D2" s="10">
        <v>0</v>
      </c>
      <c r="E2" s="10">
        <v>10</v>
      </c>
      <c r="F2" s="10" t="s">
        <v>11</v>
      </c>
      <c r="G2" s="10" t="s">
        <v>12</v>
      </c>
      <c r="H2" s="10">
        <v>6</v>
      </c>
      <c r="I2" s="14"/>
      <c r="J2" s="15">
        <f>H2*I2</f>
        <v>0</v>
      </c>
    </row>
    <row r="3" spans="1:10" ht="15" x14ac:dyDescent="0.2">
      <c r="A3" s="11" t="s">
        <v>13</v>
      </c>
      <c r="B3" s="12" t="s">
        <v>14</v>
      </c>
      <c r="C3" s="12" t="s">
        <v>15</v>
      </c>
      <c r="D3" s="12">
        <v>0</v>
      </c>
      <c r="E3" s="12">
        <v>120</v>
      </c>
      <c r="F3" s="12" t="s">
        <v>11</v>
      </c>
      <c r="G3" s="12"/>
      <c r="H3" s="12">
        <v>3</v>
      </c>
      <c r="I3" s="16"/>
      <c r="J3" s="17">
        <f t="shared" ref="J3:J40" si="0">H3*I3</f>
        <v>0</v>
      </c>
    </row>
    <row r="4" spans="1:10" ht="15" x14ac:dyDescent="0.2">
      <c r="A4" s="11" t="s">
        <v>16</v>
      </c>
      <c r="B4" s="12" t="s">
        <v>17</v>
      </c>
      <c r="C4" s="12"/>
      <c r="D4" s="12"/>
      <c r="E4" s="12"/>
      <c r="F4" s="12" t="s">
        <v>18</v>
      </c>
      <c r="G4" s="12" t="s">
        <v>19</v>
      </c>
      <c r="H4" s="12">
        <v>9</v>
      </c>
      <c r="I4" s="16"/>
      <c r="J4" s="17">
        <f t="shared" si="0"/>
        <v>0</v>
      </c>
    </row>
    <row r="5" spans="1:10" ht="30" x14ac:dyDescent="0.2">
      <c r="A5" s="11" t="s">
        <v>20</v>
      </c>
      <c r="B5" s="12" t="s">
        <v>21</v>
      </c>
      <c r="C5" s="12" t="s">
        <v>22</v>
      </c>
      <c r="D5" s="12">
        <v>-500</v>
      </c>
      <c r="E5" s="12">
        <v>500</v>
      </c>
      <c r="F5" s="12" t="s">
        <v>23</v>
      </c>
      <c r="G5" s="12" t="s">
        <v>24</v>
      </c>
      <c r="H5" s="12">
        <v>15</v>
      </c>
      <c r="I5" s="16"/>
      <c r="J5" s="17">
        <f t="shared" si="0"/>
        <v>0</v>
      </c>
    </row>
    <row r="6" spans="1:10" ht="30" x14ac:dyDescent="0.2">
      <c r="A6" s="11" t="s">
        <v>25</v>
      </c>
      <c r="B6" s="12" t="s">
        <v>26</v>
      </c>
      <c r="C6" s="12" t="s">
        <v>27</v>
      </c>
      <c r="D6" s="12"/>
      <c r="E6" s="12"/>
      <c r="F6" s="12" t="s">
        <v>28</v>
      </c>
      <c r="G6" s="12" t="s">
        <v>29</v>
      </c>
      <c r="H6" s="12">
        <v>12</v>
      </c>
      <c r="I6" s="16"/>
      <c r="J6" s="17">
        <f t="shared" si="0"/>
        <v>0</v>
      </c>
    </row>
    <row r="7" spans="1:10" ht="15" x14ac:dyDescent="0.2">
      <c r="A7" s="11" t="s">
        <v>30</v>
      </c>
      <c r="B7" s="12" t="s">
        <v>9</v>
      </c>
      <c r="C7" s="12" t="s">
        <v>10</v>
      </c>
      <c r="D7" s="12">
        <v>0</v>
      </c>
      <c r="E7" s="12">
        <v>16</v>
      </c>
      <c r="F7" s="12" t="s">
        <v>31</v>
      </c>
      <c r="G7" s="12" t="s">
        <v>32</v>
      </c>
      <c r="H7" s="12">
        <v>9</v>
      </c>
      <c r="I7" s="16"/>
      <c r="J7" s="17">
        <f t="shared" si="0"/>
        <v>0</v>
      </c>
    </row>
    <row r="8" spans="1:10" ht="15" x14ac:dyDescent="0.2">
      <c r="A8" s="11" t="s">
        <v>33</v>
      </c>
      <c r="B8" s="12" t="s">
        <v>9</v>
      </c>
      <c r="C8" s="12" t="s">
        <v>10</v>
      </c>
      <c r="D8" s="12">
        <v>0</v>
      </c>
      <c r="E8" s="12">
        <v>25</v>
      </c>
      <c r="F8" s="12" t="s">
        <v>34</v>
      </c>
      <c r="G8" s="12" t="s">
        <v>35</v>
      </c>
      <c r="H8" s="12">
        <v>3</v>
      </c>
      <c r="I8" s="16"/>
      <c r="J8" s="17">
        <f t="shared" si="0"/>
        <v>0</v>
      </c>
    </row>
    <row r="9" spans="1:10" ht="45" x14ac:dyDescent="0.2">
      <c r="A9" s="11" t="s">
        <v>36</v>
      </c>
      <c r="B9" s="12" t="s">
        <v>14</v>
      </c>
      <c r="C9" s="12" t="s">
        <v>15</v>
      </c>
      <c r="D9" s="12">
        <v>-50</v>
      </c>
      <c r="E9" s="12">
        <v>150</v>
      </c>
      <c r="F9" s="12" t="s">
        <v>37</v>
      </c>
      <c r="G9" s="12"/>
      <c r="H9" s="12">
        <v>3</v>
      </c>
      <c r="I9" s="16"/>
      <c r="J9" s="17">
        <f t="shared" si="0"/>
        <v>0</v>
      </c>
    </row>
    <row r="10" spans="1:10" ht="45" x14ac:dyDescent="0.2">
      <c r="A10" s="11" t="s">
        <v>38</v>
      </c>
      <c r="B10" s="12" t="s">
        <v>14</v>
      </c>
      <c r="C10" s="12" t="s">
        <v>15</v>
      </c>
      <c r="D10" s="12">
        <v>-50</v>
      </c>
      <c r="E10" s="12">
        <v>150</v>
      </c>
      <c r="F10" s="12" t="s">
        <v>37</v>
      </c>
      <c r="G10" s="12"/>
      <c r="H10" s="12">
        <v>3</v>
      </c>
      <c r="I10" s="16"/>
      <c r="J10" s="17">
        <f t="shared" si="0"/>
        <v>0</v>
      </c>
    </row>
    <row r="11" spans="1:10" ht="45" x14ac:dyDescent="0.2">
      <c r="A11" s="11" t="s">
        <v>39</v>
      </c>
      <c r="B11" s="12" t="s">
        <v>14</v>
      </c>
      <c r="C11" s="12" t="s">
        <v>15</v>
      </c>
      <c r="D11" s="12">
        <v>-50</v>
      </c>
      <c r="E11" s="12">
        <v>150</v>
      </c>
      <c r="F11" s="12" t="s">
        <v>37</v>
      </c>
      <c r="G11" s="12"/>
      <c r="H11" s="12">
        <v>3</v>
      </c>
      <c r="I11" s="16"/>
      <c r="J11" s="17">
        <f t="shared" si="0"/>
        <v>0</v>
      </c>
    </row>
    <row r="12" spans="1:10" ht="45" x14ac:dyDescent="0.2">
      <c r="A12" s="11" t="s">
        <v>40</v>
      </c>
      <c r="B12" s="12" t="s">
        <v>14</v>
      </c>
      <c r="C12" s="12" t="s">
        <v>15</v>
      </c>
      <c r="D12" s="12">
        <v>-50</v>
      </c>
      <c r="E12" s="12">
        <v>150</v>
      </c>
      <c r="F12" s="12" t="s">
        <v>37</v>
      </c>
      <c r="G12" s="12"/>
      <c r="H12" s="12">
        <v>3</v>
      </c>
      <c r="I12" s="16"/>
      <c r="J12" s="17">
        <f t="shared" si="0"/>
        <v>0</v>
      </c>
    </row>
    <row r="13" spans="1:10" ht="45" x14ac:dyDescent="0.2">
      <c r="A13" s="11" t="s">
        <v>41</v>
      </c>
      <c r="B13" s="12" t="s">
        <v>14</v>
      </c>
      <c r="C13" s="12" t="s">
        <v>15</v>
      </c>
      <c r="D13" s="12">
        <v>-50</v>
      </c>
      <c r="E13" s="12">
        <v>150</v>
      </c>
      <c r="F13" s="12" t="s">
        <v>37</v>
      </c>
      <c r="G13" s="12"/>
      <c r="H13" s="12">
        <v>3</v>
      </c>
      <c r="I13" s="16"/>
      <c r="J13" s="17">
        <f t="shared" si="0"/>
        <v>0</v>
      </c>
    </row>
    <row r="14" spans="1:10" ht="15" x14ac:dyDescent="0.2">
      <c r="A14" s="11" t="s">
        <v>42</v>
      </c>
      <c r="B14" s="12" t="s">
        <v>14</v>
      </c>
      <c r="C14" s="12" t="s">
        <v>15</v>
      </c>
      <c r="D14" s="12">
        <v>0</v>
      </c>
      <c r="E14" s="12">
        <v>100</v>
      </c>
      <c r="F14" s="12"/>
      <c r="G14" s="12"/>
      <c r="H14" s="12">
        <v>6</v>
      </c>
      <c r="I14" s="16"/>
      <c r="J14" s="17">
        <f t="shared" si="0"/>
        <v>0</v>
      </c>
    </row>
    <row r="15" spans="1:10" ht="30" x14ac:dyDescent="0.2">
      <c r="A15" s="11" t="s">
        <v>43</v>
      </c>
      <c r="B15" s="12" t="s">
        <v>14</v>
      </c>
      <c r="C15" s="12" t="s">
        <v>15</v>
      </c>
      <c r="D15" s="12">
        <v>0</v>
      </c>
      <c r="E15" s="12">
        <v>100</v>
      </c>
      <c r="F15" s="12" t="s">
        <v>44</v>
      </c>
      <c r="G15" s="12" t="s">
        <v>45</v>
      </c>
      <c r="H15" s="12">
        <v>3</v>
      </c>
      <c r="I15" s="16"/>
      <c r="J15" s="17">
        <f t="shared" si="0"/>
        <v>0</v>
      </c>
    </row>
    <row r="16" spans="1:10" ht="30" x14ac:dyDescent="0.2">
      <c r="A16" s="11" t="s">
        <v>46</v>
      </c>
      <c r="B16" s="12" t="s">
        <v>14</v>
      </c>
      <c r="C16" s="12" t="s">
        <v>15</v>
      </c>
      <c r="D16" s="12">
        <v>0</v>
      </c>
      <c r="E16" s="12">
        <v>100</v>
      </c>
      <c r="F16" s="12" t="s">
        <v>44</v>
      </c>
      <c r="G16" s="12" t="s">
        <v>45</v>
      </c>
      <c r="H16" s="12">
        <v>6</v>
      </c>
      <c r="I16" s="16"/>
      <c r="J16" s="17">
        <f t="shared" si="0"/>
        <v>0</v>
      </c>
    </row>
    <row r="17" spans="1:10" ht="30" x14ac:dyDescent="0.2">
      <c r="A17" s="11" t="s">
        <v>47</v>
      </c>
      <c r="B17" s="12" t="s">
        <v>14</v>
      </c>
      <c r="C17" s="12" t="s">
        <v>15</v>
      </c>
      <c r="D17" s="12">
        <v>-40</v>
      </c>
      <c r="E17" s="12">
        <v>80</v>
      </c>
      <c r="F17" s="12" t="s">
        <v>44</v>
      </c>
      <c r="G17" s="12" t="s">
        <v>45</v>
      </c>
      <c r="H17" s="12">
        <v>1</v>
      </c>
      <c r="I17" s="16"/>
      <c r="J17" s="17">
        <f t="shared" si="0"/>
        <v>0</v>
      </c>
    </row>
    <row r="18" spans="1:10" ht="30" x14ac:dyDescent="0.2">
      <c r="A18" s="11" t="s">
        <v>48</v>
      </c>
      <c r="B18" s="12" t="s">
        <v>14</v>
      </c>
      <c r="C18" s="12" t="s">
        <v>15</v>
      </c>
      <c r="D18" s="12">
        <v>0</v>
      </c>
      <c r="E18" s="12">
        <v>100</v>
      </c>
      <c r="F18" s="12" t="s">
        <v>44</v>
      </c>
      <c r="G18" s="12" t="s">
        <v>45</v>
      </c>
      <c r="H18" s="12">
        <v>9</v>
      </c>
      <c r="I18" s="16"/>
      <c r="J18" s="17">
        <f t="shared" si="0"/>
        <v>0</v>
      </c>
    </row>
    <row r="19" spans="1:10" ht="45" x14ac:dyDescent="0.2">
      <c r="A19" s="11" t="s">
        <v>49</v>
      </c>
      <c r="B19" s="12" t="s">
        <v>14</v>
      </c>
      <c r="C19" s="12" t="s">
        <v>15</v>
      </c>
      <c r="D19" s="12">
        <v>0</v>
      </c>
      <c r="E19" s="12">
        <v>160</v>
      </c>
      <c r="F19" s="12" t="s">
        <v>50</v>
      </c>
      <c r="G19" s="12" t="s">
        <v>51</v>
      </c>
      <c r="H19" s="12">
        <v>1</v>
      </c>
      <c r="I19" s="16"/>
      <c r="J19" s="17">
        <f t="shared" si="0"/>
        <v>0</v>
      </c>
    </row>
    <row r="20" spans="1:10" ht="15" x14ac:dyDescent="0.2">
      <c r="A20" s="11" t="s">
        <v>52</v>
      </c>
      <c r="B20" s="12" t="s">
        <v>53</v>
      </c>
      <c r="C20" s="12" t="s">
        <v>54</v>
      </c>
      <c r="D20" s="12">
        <v>-200</v>
      </c>
      <c r="E20" s="12">
        <v>200</v>
      </c>
      <c r="F20" s="12"/>
      <c r="G20" s="12"/>
      <c r="H20" s="12">
        <v>1</v>
      </c>
      <c r="I20" s="16"/>
      <c r="J20" s="17">
        <f t="shared" si="0"/>
        <v>0</v>
      </c>
    </row>
    <row r="21" spans="1:10" ht="15" x14ac:dyDescent="0.2">
      <c r="A21" s="11" t="s">
        <v>55</v>
      </c>
      <c r="B21" s="12" t="s">
        <v>53</v>
      </c>
      <c r="C21" s="12" t="s">
        <v>54</v>
      </c>
      <c r="D21" s="12">
        <v>-300</v>
      </c>
      <c r="E21" s="12">
        <v>300</v>
      </c>
      <c r="F21" s="12"/>
      <c r="G21" s="12"/>
      <c r="H21" s="12">
        <v>1</v>
      </c>
      <c r="I21" s="16"/>
      <c r="J21" s="17">
        <f t="shared" si="0"/>
        <v>0</v>
      </c>
    </row>
    <row r="22" spans="1:10" ht="15" x14ac:dyDescent="0.2">
      <c r="A22" s="11" t="s">
        <v>56</v>
      </c>
      <c r="B22" s="12" t="s">
        <v>57</v>
      </c>
      <c r="C22" s="12" t="s">
        <v>58</v>
      </c>
      <c r="D22" s="12">
        <v>0</v>
      </c>
      <c r="E22" s="12">
        <v>300</v>
      </c>
      <c r="F22" s="12"/>
      <c r="G22" s="12"/>
      <c r="H22" s="12">
        <v>9</v>
      </c>
      <c r="I22" s="16"/>
      <c r="J22" s="17">
        <f t="shared" si="0"/>
        <v>0</v>
      </c>
    </row>
    <row r="23" spans="1:10" ht="30" x14ac:dyDescent="0.2">
      <c r="A23" s="11" t="s">
        <v>59</v>
      </c>
      <c r="B23" s="12" t="s">
        <v>9</v>
      </c>
      <c r="C23" s="12" t="s">
        <v>60</v>
      </c>
      <c r="D23" s="12">
        <v>0</v>
      </c>
      <c r="E23" s="12">
        <v>1</v>
      </c>
      <c r="F23" s="12"/>
      <c r="G23" s="12"/>
      <c r="H23" s="12">
        <v>12</v>
      </c>
      <c r="I23" s="16"/>
      <c r="J23" s="17">
        <f t="shared" si="0"/>
        <v>0</v>
      </c>
    </row>
    <row r="24" spans="1:10" ht="30" x14ac:dyDescent="0.2">
      <c r="A24" s="11" t="s">
        <v>61</v>
      </c>
      <c r="B24" s="12" t="s">
        <v>9</v>
      </c>
      <c r="C24" s="12" t="s">
        <v>60</v>
      </c>
      <c r="D24" s="12">
        <v>-0.1</v>
      </c>
      <c r="E24" s="12">
        <v>0.15</v>
      </c>
      <c r="F24" s="12" t="s">
        <v>62</v>
      </c>
      <c r="G24" s="12" t="s">
        <v>32</v>
      </c>
      <c r="H24" s="12">
        <v>6</v>
      </c>
      <c r="I24" s="16"/>
      <c r="J24" s="17">
        <f t="shared" si="0"/>
        <v>0</v>
      </c>
    </row>
    <row r="25" spans="1:10" ht="45" x14ac:dyDescent="0.2">
      <c r="A25" s="11" t="s">
        <v>63</v>
      </c>
      <c r="B25" s="12" t="s">
        <v>9</v>
      </c>
      <c r="C25" s="12" t="s">
        <v>60</v>
      </c>
      <c r="D25" s="12">
        <v>-0.1</v>
      </c>
      <c r="E25" s="12">
        <v>0.3</v>
      </c>
      <c r="F25" s="12" t="s">
        <v>62</v>
      </c>
      <c r="G25" s="12" t="s">
        <v>32</v>
      </c>
      <c r="H25" s="12">
        <v>3</v>
      </c>
      <c r="I25" s="16"/>
      <c r="J25" s="17">
        <f t="shared" si="0"/>
        <v>0</v>
      </c>
    </row>
    <row r="26" spans="1:10" ht="45" x14ac:dyDescent="0.2">
      <c r="A26" s="11" t="s">
        <v>64</v>
      </c>
      <c r="B26" s="12" t="s">
        <v>9</v>
      </c>
      <c r="C26" s="12" t="s">
        <v>60</v>
      </c>
      <c r="D26" s="12">
        <v>-0.1</v>
      </c>
      <c r="E26" s="12">
        <v>0.5</v>
      </c>
      <c r="F26" s="12" t="s">
        <v>62</v>
      </c>
      <c r="G26" s="12" t="s">
        <v>32</v>
      </c>
      <c r="H26" s="12">
        <v>3</v>
      </c>
      <c r="I26" s="16"/>
      <c r="J26" s="17">
        <f t="shared" si="0"/>
        <v>0</v>
      </c>
    </row>
    <row r="27" spans="1:10" ht="30" x14ac:dyDescent="0.2">
      <c r="A27" s="11" t="s">
        <v>65</v>
      </c>
      <c r="B27" s="12" t="s">
        <v>9</v>
      </c>
      <c r="C27" s="12" t="s">
        <v>60</v>
      </c>
      <c r="D27" s="12">
        <v>0</v>
      </c>
      <c r="E27" s="12">
        <v>1</v>
      </c>
      <c r="F27" s="12" t="s">
        <v>62</v>
      </c>
      <c r="G27" s="12" t="s">
        <v>32</v>
      </c>
      <c r="H27" s="12">
        <v>18</v>
      </c>
      <c r="I27" s="16"/>
      <c r="J27" s="17">
        <f t="shared" si="0"/>
        <v>0</v>
      </c>
    </row>
    <row r="28" spans="1:10" ht="30" x14ac:dyDescent="0.2">
      <c r="A28" s="11" t="s">
        <v>66</v>
      </c>
      <c r="B28" s="12" t="s">
        <v>9</v>
      </c>
      <c r="C28" s="12" t="s">
        <v>10</v>
      </c>
      <c r="D28" s="12">
        <v>0</v>
      </c>
      <c r="E28" s="12" t="s">
        <v>67</v>
      </c>
      <c r="F28" s="12" t="s">
        <v>44</v>
      </c>
      <c r="G28" s="12" t="s">
        <v>68</v>
      </c>
      <c r="H28" s="12">
        <v>3</v>
      </c>
      <c r="I28" s="16"/>
      <c r="J28" s="17">
        <f t="shared" si="0"/>
        <v>0</v>
      </c>
    </row>
    <row r="29" spans="1:10" ht="30" x14ac:dyDescent="0.2">
      <c r="A29" s="11" t="s">
        <v>69</v>
      </c>
      <c r="B29" s="12" t="s">
        <v>9</v>
      </c>
      <c r="C29" s="12" t="s">
        <v>10</v>
      </c>
      <c r="D29" s="12">
        <v>0</v>
      </c>
      <c r="E29" s="12">
        <v>10</v>
      </c>
      <c r="F29" s="12" t="s">
        <v>44</v>
      </c>
      <c r="G29" s="12" t="s">
        <v>70</v>
      </c>
      <c r="H29" s="12">
        <v>6</v>
      </c>
      <c r="I29" s="16"/>
      <c r="J29" s="17">
        <f t="shared" si="0"/>
        <v>0</v>
      </c>
    </row>
    <row r="30" spans="1:10" ht="30" x14ac:dyDescent="0.2">
      <c r="A30" s="11" t="s">
        <v>71</v>
      </c>
      <c r="B30" s="12" t="s">
        <v>9</v>
      </c>
      <c r="C30" s="12" t="s">
        <v>10</v>
      </c>
      <c r="D30" s="12">
        <v>0</v>
      </c>
      <c r="E30" s="13">
        <v>46144</v>
      </c>
      <c r="F30" s="12" t="s">
        <v>44</v>
      </c>
      <c r="G30" s="12" t="s">
        <v>70</v>
      </c>
      <c r="H30" s="12">
        <v>3</v>
      </c>
      <c r="I30" s="16"/>
      <c r="J30" s="17">
        <f t="shared" si="0"/>
        <v>0</v>
      </c>
    </row>
    <row r="31" spans="1:10" ht="15" x14ac:dyDescent="0.2">
      <c r="A31" s="11" t="s">
        <v>72</v>
      </c>
      <c r="B31" s="12" t="s">
        <v>73</v>
      </c>
      <c r="C31" s="12" t="s">
        <v>74</v>
      </c>
      <c r="D31" s="12">
        <v>0</v>
      </c>
      <c r="E31" s="12">
        <v>100</v>
      </c>
      <c r="F31" s="12" t="s">
        <v>44</v>
      </c>
      <c r="G31" s="12"/>
      <c r="H31" s="12">
        <v>3</v>
      </c>
      <c r="I31" s="16"/>
      <c r="J31" s="17">
        <f t="shared" si="0"/>
        <v>0</v>
      </c>
    </row>
    <row r="32" spans="1:10" ht="30" x14ac:dyDescent="0.2">
      <c r="A32" s="11" t="s">
        <v>75</v>
      </c>
      <c r="B32" s="12" t="s">
        <v>76</v>
      </c>
      <c r="C32" s="12"/>
      <c r="D32" s="12"/>
      <c r="E32" s="12"/>
      <c r="F32" s="12"/>
      <c r="G32" s="12" t="s">
        <v>77</v>
      </c>
      <c r="H32" s="12">
        <v>5</v>
      </c>
      <c r="I32" s="16"/>
      <c r="J32" s="17">
        <f t="shared" si="0"/>
        <v>0</v>
      </c>
    </row>
    <row r="33" spans="1:10" ht="60" x14ac:dyDescent="0.2">
      <c r="A33" s="11" t="s">
        <v>78</v>
      </c>
      <c r="B33" s="12" t="s">
        <v>14</v>
      </c>
      <c r="C33" s="12" t="s">
        <v>15</v>
      </c>
      <c r="D33" s="12">
        <v>-50</v>
      </c>
      <c r="E33" s="12">
        <v>200</v>
      </c>
      <c r="F33" s="12" t="s">
        <v>79</v>
      </c>
      <c r="G33" s="12" t="s">
        <v>80</v>
      </c>
      <c r="H33" s="12">
        <v>12</v>
      </c>
      <c r="I33" s="16"/>
      <c r="J33" s="17">
        <f t="shared" si="0"/>
        <v>0</v>
      </c>
    </row>
    <row r="34" spans="1:10" ht="15" x14ac:dyDescent="0.2">
      <c r="A34" s="11" t="s">
        <v>81</v>
      </c>
      <c r="B34" s="12" t="s">
        <v>14</v>
      </c>
      <c r="C34" s="12" t="s">
        <v>15</v>
      </c>
      <c r="D34" s="12"/>
      <c r="E34" s="12"/>
      <c r="F34" s="12" t="s">
        <v>79</v>
      </c>
      <c r="G34" s="12" t="s">
        <v>80</v>
      </c>
      <c r="H34" s="12">
        <v>6</v>
      </c>
      <c r="I34" s="16"/>
      <c r="J34" s="17">
        <f t="shared" si="0"/>
        <v>0</v>
      </c>
    </row>
    <row r="35" spans="1:10" ht="45" x14ac:dyDescent="0.2">
      <c r="A35" s="11" t="s">
        <v>82</v>
      </c>
      <c r="B35" s="12" t="s">
        <v>14</v>
      </c>
      <c r="C35" s="12" t="s">
        <v>15</v>
      </c>
      <c r="D35" s="12">
        <v>-50</v>
      </c>
      <c r="E35" s="12">
        <v>160</v>
      </c>
      <c r="F35" s="12" t="s">
        <v>83</v>
      </c>
      <c r="G35" s="12" t="s">
        <v>84</v>
      </c>
      <c r="H35" s="12">
        <v>20</v>
      </c>
      <c r="I35" s="16"/>
      <c r="J35" s="17">
        <f t="shared" si="0"/>
        <v>0</v>
      </c>
    </row>
    <row r="36" spans="1:10" ht="15" x14ac:dyDescent="0.2">
      <c r="A36" s="11" t="s">
        <v>85</v>
      </c>
      <c r="B36" s="12" t="s">
        <v>86</v>
      </c>
      <c r="C36" s="12" t="s">
        <v>87</v>
      </c>
      <c r="D36" s="12">
        <v>0</v>
      </c>
      <c r="E36" s="12">
        <v>22</v>
      </c>
      <c r="F36" s="12" t="s">
        <v>88</v>
      </c>
      <c r="G36" s="12" t="s">
        <v>89</v>
      </c>
      <c r="H36" s="12">
        <v>6</v>
      </c>
      <c r="I36" s="16"/>
      <c r="J36" s="17">
        <f t="shared" si="0"/>
        <v>0</v>
      </c>
    </row>
    <row r="37" spans="1:10" ht="45" x14ac:dyDescent="0.2">
      <c r="A37" s="11" t="s">
        <v>90</v>
      </c>
      <c r="B37" s="12" t="s">
        <v>91</v>
      </c>
      <c r="C37" s="12"/>
      <c r="D37" s="12"/>
      <c r="E37" s="12"/>
      <c r="F37" s="12"/>
      <c r="G37" s="12" t="s">
        <v>92</v>
      </c>
      <c r="H37" s="12">
        <v>3</v>
      </c>
      <c r="I37" s="16"/>
      <c r="J37" s="17">
        <f t="shared" si="0"/>
        <v>0</v>
      </c>
    </row>
    <row r="38" spans="1:10" ht="30" x14ac:dyDescent="0.2">
      <c r="A38" s="11" t="s">
        <v>93</v>
      </c>
      <c r="B38" s="12" t="s">
        <v>94</v>
      </c>
      <c r="C38" s="12" t="s">
        <v>95</v>
      </c>
      <c r="D38" s="12"/>
      <c r="E38" s="12"/>
      <c r="F38" s="12" t="s">
        <v>96</v>
      </c>
      <c r="G38" s="12" t="s">
        <v>97</v>
      </c>
      <c r="H38" s="12">
        <v>9</v>
      </c>
      <c r="I38" s="16"/>
      <c r="J38" s="17">
        <f t="shared" si="0"/>
        <v>0</v>
      </c>
    </row>
    <row r="39" spans="1:10" ht="30" x14ac:dyDescent="0.2">
      <c r="A39" s="11" t="s">
        <v>98</v>
      </c>
      <c r="B39" s="12" t="s">
        <v>57</v>
      </c>
      <c r="C39" s="12" t="s">
        <v>58</v>
      </c>
      <c r="D39" s="12">
        <v>0</v>
      </c>
      <c r="E39" s="12">
        <v>250</v>
      </c>
      <c r="F39" s="12" t="s">
        <v>96</v>
      </c>
      <c r="G39" s="12" t="s">
        <v>99</v>
      </c>
      <c r="H39" s="12">
        <v>9</v>
      </c>
      <c r="I39" s="16"/>
      <c r="J39" s="17">
        <f t="shared" si="0"/>
        <v>0</v>
      </c>
    </row>
    <row r="40" spans="1:10" ht="30" x14ac:dyDescent="0.2">
      <c r="A40" s="11" t="s">
        <v>100</v>
      </c>
      <c r="B40" s="12" t="s">
        <v>53</v>
      </c>
      <c r="C40" s="12" t="s">
        <v>101</v>
      </c>
      <c r="D40" s="12">
        <v>0</v>
      </c>
      <c r="E40" s="12">
        <v>1200</v>
      </c>
      <c r="F40" s="12" t="s">
        <v>96</v>
      </c>
      <c r="G40" s="12" t="s">
        <v>99</v>
      </c>
      <c r="H40" s="12">
        <v>9</v>
      </c>
      <c r="I40" s="16"/>
      <c r="J40" s="17">
        <f t="shared" si="0"/>
        <v>0</v>
      </c>
    </row>
    <row r="41" spans="1:10" ht="15.75" thickBot="1" x14ac:dyDescent="0.25">
      <c r="A41" s="20" t="s">
        <v>102</v>
      </c>
      <c r="B41" s="21"/>
      <c r="C41" s="21"/>
      <c r="D41" s="21"/>
      <c r="E41" s="21"/>
      <c r="F41" s="21"/>
      <c r="G41" s="21"/>
      <c r="H41" s="2">
        <v>245</v>
      </c>
      <c r="I41" s="3"/>
      <c r="J41" s="18">
        <f>SUM(J2:J40)</f>
        <v>0</v>
      </c>
    </row>
    <row r="42" spans="1:10" ht="13.5" thickBot="1" x14ac:dyDescent="0.25">
      <c r="H42" s="1" t="s">
        <v>104</v>
      </c>
      <c r="J42" s="19"/>
    </row>
  </sheetData>
  <mergeCells count="1">
    <mergeCell ref="A41:G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okb.baikal.ru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kurylev_av</dc:creator>
  <cp:lastModifiedBy>Astapenko Maksim</cp:lastModifiedBy>
  <cp:lastPrinted>2025-10-30T09:39:52Z</cp:lastPrinted>
  <dcterms:created xsi:type="dcterms:W3CDTF">2007-10-07T12:38:59Z</dcterms:created>
  <dcterms:modified xsi:type="dcterms:W3CDTF">2026-08-13T09:04:40Z</dcterms:modified>
</cp:coreProperties>
</file>